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5 m\Biudžeto vykdymo ataskaitos 2025 m\2025 m. metinis\Menų mokykla\"/>
    </mc:Choice>
  </mc:AlternateContent>
  <xr:revisionPtr revIDLastSave="0" documentId="13_ncr:1_{8B4571A8-A27F-48A9-A765-E61AA97B522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29" i="1" l="1"/>
  <c r="H25" i="1"/>
  <c r="G28" i="1"/>
  <c r="I28" i="1" s="1"/>
  <c r="G29" i="1"/>
  <c r="G27" i="1"/>
  <c r="I27" i="1" s="1"/>
  <c r="G26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<sst xmlns="http://schemas.openxmlformats.org/spreadsheetml/2006/main" count="45" uniqueCount="39">
  <si>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</si>
  <si>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</si>
  <si>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</si>
  <si>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</si>
  <si>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</si>
  <si>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</si>
  <si>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</si>
  <si>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</si>
  <si>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</si>
  <si>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</si>
  <si>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</si>
  <si>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</si>
  <si>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</si>
  <si>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</si>
  <si>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</si>
  <si>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</si>
  <si>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</si>
  <si>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</si>
  <si>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</si>
  <si>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</si>
  <si>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</si>
  <si>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</si>
  <si>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</si>
  <si>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</si>
  <si>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Finansavimo šaltinis 30</t>
  </si>
  <si>
    <t>Finansavimo šaltinis 31</t>
  </si>
  <si>
    <t>Finansavimo šaltinis 32</t>
  </si>
  <si>
    <t>Finansavimo šaltinis 33</t>
  </si>
  <si>
    <t>X</t>
  </si>
  <si>
    <t>(I ketvirčio, pusmečio, 9 mėnesių, metų informacijos apie biudžetinių įstaigų pajamas pagal 2025 m. gruodžio 31 d. duomenis forma Nr. 1)</t>
  </si>
  <si>
    <t>Šiaulių menų mokykla, įstaigos kodas 190530992, Aušros alėja 52, Šiauliai</t>
  </si>
  <si>
    <t>F-1 2025</t>
  </si>
  <si>
    <t>INFORMACIJA APIE BIUDŽETINIŲ ĮSTAIGŲ PAJAMAS PAGAL 2025 M. GRUODŽIO 31 D. DUOMENIS</t>
  </si>
  <si>
    <t>Direktorius</t>
  </si>
  <si>
    <t>Valerijus Simulik</t>
  </si>
  <si>
    <t xml:space="preserve">Šiaulių apskaitos centro vyr. buhalterė </t>
  </si>
  <si>
    <t>Stanislava Vaičiulienė</t>
  </si>
  <si>
    <t>Pastaba.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</si>
  <si>
    <r>
      <t>(finansinę apskaitą tvarkančio asmens</t>
    </r>
    <r>
      <rPr>
        <b/>
        <sz val="10"/>
        <rFont val="Times New Roman"/>
        <family val="1"/>
        <charset val="186"/>
      </rPr>
      <t>,</t>
    </r>
    <r>
      <rPr>
        <sz val="10"/>
        <rFont val="Times New Roman"/>
        <family val="1"/>
        <charset val="186"/>
      </rPr>
      <t xml:space="preserve"> centralizuotos apskaitos įstaigos vadovo arba jo įgalioto asmens pareigų pavadinimas)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</si>
</sst>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  <xf numFmtId="0" fontId="9" fillId="0" borderId="0" xfId="0" applyFont="1"/>
    <xf numFmtId="0" fontId="9" fillId="0" borderId="3" xfId="0" applyFont="1" applyBorder="1"/>
    <xf numFmtId="0" fontId="6" fillId="0" borderId="0" xfId="0" applyFo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22" zoomScaleNormal="100" workbookViewId="0">
      <selection activeCell="B43" sqref="B43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35" t="s">
        <v>22</v>
      </c>
      <c r="I1" s="35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5.75">
      <c r="H2" s="23" t="s">
        <v>21</v>
      </c>
      <c r="I2" s="16"/>
      <c r="J2" s="21"/>
      <c r="L2" s="4"/>
    </row>
    <row r="3" spans="1:19" ht="15.75">
      <c r="I3" s="20"/>
      <c r="J3" s="17"/>
      <c r="L3" s="4"/>
    </row>
    <row r="4" spans="1:19" ht="13.5" customHeight="1">
      <c r="J4" s="17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2"/>
    </row>
    <row r="7" spans="1:19" ht="13.5" customHeight="1">
      <c r="A7" s="34" t="s">
        <v>29</v>
      </c>
      <c r="B7" s="34"/>
      <c r="C7" s="34"/>
      <c r="D7" s="34"/>
      <c r="E7" s="34"/>
      <c r="F7" s="34"/>
      <c r="G7" s="34"/>
      <c r="H7" s="34"/>
      <c r="I7" s="34"/>
      <c r="L7" s="4"/>
    </row>
    <row r="8" spans="1:19" ht="13.5" customHeight="1">
      <c r="H8" s="6"/>
      <c r="I8" s="4"/>
      <c r="L8" s="4"/>
    </row>
    <row r="9" spans="1:19">
      <c r="A9" s="34" t="s">
        <v>30</v>
      </c>
      <c r="B9" s="34"/>
      <c r="C9" s="34"/>
      <c r="D9" s="34"/>
      <c r="E9" s="34"/>
      <c r="F9" s="34"/>
      <c r="G9" s="34"/>
      <c r="H9" s="34"/>
      <c r="I9" s="34"/>
    </row>
    <row r="10" spans="1:19" ht="15" customHeight="1">
      <c r="A10" s="37" t="s">
        <v>0</v>
      </c>
      <c r="B10" s="37"/>
      <c r="C10" s="37"/>
      <c r="D10" s="37"/>
      <c r="E10" s="37"/>
      <c r="F10" s="37"/>
      <c r="G10" s="37"/>
      <c r="H10" s="37"/>
      <c r="I10" s="37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38" t="s">
        <v>32</v>
      </c>
      <c r="B12" s="38"/>
      <c r="C12" s="38"/>
      <c r="D12" s="38"/>
      <c r="E12" s="38"/>
      <c r="F12" s="38"/>
      <c r="G12" s="38"/>
      <c r="H12" s="38"/>
      <c r="I12" s="38"/>
    </row>
    <row r="13" spans="1:19">
      <c r="C13" s="26"/>
      <c r="D13" s="26"/>
      <c r="E13" s="26"/>
    </row>
    <row r="14" spans="1:19">
      <c r="C14" s="32">
        <v>46024</v>
      </c>
      <c r="D14" s="1" t="s">
        <v>1</v>
      </c>
      <c r="E14" s="27" t="s">
        <v>31</v>
      </c>
    </row>
    <row r="15" spans="1:19">
      <c r="C15" s="29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0"/>
    </row>
    <row r="19" spans="1:17">
      <c r="D19" s="4"/>
      <c r="E19" s="4"/>
      <c r="F19" s="4"/>
      <c r="G19" s="4"/>
      <c r="H19" s="4" t="s">
        <v>4</v>
      </c>
      <c r="I19" s="30"/>
    </row>
    <row r="20" spans="1:17">
      <c r="D20" s="4"/>
      <c r="E20" s="4"/>
      <c r="F20" s="4"/>
      <c r="G20" s="4"/>
      <c r="H20" s="4" t="s">
        <v>5</v>
      </c>
      <c r="I20" s="30">
        <v>190530992</v>
      </c>
    </row>
    <row r="21" spans="1:17">
      <c r="A21" s="11"/>
      <c r="B21" s="11"/>
      <c r="C21" s="24"/>
      <c r="D21" s="11"/>
      <c r="E21" s="11"/>
      <c r="F21" s="11"/>
      <c r="G21" s="11"/>
      <c r="H21" s="11"/>
      <c r="I21" s="11"/>
    </row>
    <row r="22" spans="1:17">
      <c r="B22" s="12"/>
      <c r="I22" s="28" t="s">
        <v>12</v>
      </c>
    </row>
    <row r="23" spans="1:17" ht="125.25" customHeight="1">
      <c r="A23" s="7" t="s">
        <v>16</v>
      </c>
      <c r="B23" s="8" t="s">
        <v>15</v>
      </c>
      <c r="C23" s="8" t="s">
        <v>20</v>
      </c>
      <c r="D23" s="8" t="s">
        <v>13</v>
      </c>
      <c r="E23" s="8" t="s">
        <v>6</v>
      </c>
      <c r="F23" s="8" t="s">
        <v>7</v>
      </c>
      <c r="G23" s="8" t="s">
        <v>18</v>
      </c>
      <c r="H23" s="8" t="s">
        <v>8</v>
      </c>
      <c r="I23" s="8" t="s">
        <v>19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25" t="s">
        <v>23</v>
      </c>
      <c r="B25" s="39">
        <f>SUM(B26)</f>
        <v>5337.79</v>
      </c>
      <c r="C25" s="39">
        <f>SUM(C27:C29)</f>
        <v>66000</v>
      </c>
      <c r="D25" s="39">
        <f>SUM(D27:D29)</f>
        <v>76800</v>
      </c>
      <c r="E25" s="39">
        <f>SUM(E26:E29)</f>
        <v>68885.59</v>
      </c>
      <c r="F25" s="39">
        <f>SUM(F26:F29)</f>
        <v>14037.79</v>
      </c>
      <c r="G25" s="39">
        <f>SUM(G26:G29)</f>
        <v>13252.199999999997</v>
      </c>
      <c r="H25" s="39">
        <f>SUM(H26:H29)</f>
        <v>0</v>
      </c>
      <c r="I25" s="39">
        <f>SUM(I26:I29)</f>
        <v>13252.199999999997</v>
      </c>
      <c r="J25" s="14"/>
    </row>
    <row r="26" spans="1:17">
      <c r="A26" s="31" t="s">
        <v>24</v>
      </c>
      <c r="B26" s="40">
        <v>5337.79</v>
      </c>
      <c r="C26" s="40" t="s">
        <v>28</v>
      </c>
      <c r="D26" s="40" t="s">
        <v>28</v>
      </c>
      <c r="E26" s="40">
        <v>5337.79</v>
      </c>
      <c r="F26" s="40">
        <v>5337.79</v>
      </c>
      <c r="G26" s="40">
        <f>B26-E26</f>
        <v>0</v>
      </c>
      <c r="H26" s="40">
        <v>0</v>
      </c>
      <c r="I26" s="40">
        <f>SUM(G26:H26)</f>
        <v>0</v>
      </c>
      <c r="J26" s="14"/>
    </row>
    <row r="27" spans="1:17">
      <c r="A27" s="31" t="s">
        <v>25</v>
      </c>
      <c r="B27" s="40" t="s">
        <v>28</v>
      </c>
      <c r="C27" s="40">
        <v>0</v>
      </c>
      <c r="D27" s="40">
        <v>0</v>
      </c>
      <c r="E27" s="40">
        <v>0</v>
      </c>
      <c r="F27" s="40">
        <v>0</v>
      </c>
      <c r="G27" s="40">
        <f>D27-E27</f>
        <v>0</v>
      </c>
      <c r="H27" s="40">
        <v>0</v>
      </c>
      <c r="I27" s="40">
        <f t="shared" ref="I27:I29" si="0">SUM(G27:H27)</f>
        <v>0</v>
      </c>
    </row>
    <row r="28" spans="1:17">
      <c r="A28" s="31" t="s">
        <v>26</v>
      </c>
      <c r="B28" s="40" t="s">
        <v>28</v>
      </c>
      <c r="C28" s="40">
        <v>11000</v>
      </c>
      <c r="D28" s="40">
        <v>8700</v>
      </c>
      <c r="E28" s="40">
        <v>8700</v>
      </c>
      <c r="F28" s="40">
        <v>8700</v>
      </c>
      <c r="G28" s="40">
        <f t="shared" ref="G28:G29" si="1">D28-E28</f>
        <v>0</v>
      </c>
      <c r="H28" s="40">
        <v>0</v>
      </c>
      <c r="I28" s="40">
        <f t="shared" si="0"/>
        <v>0</v>
      </c>
    </row>
    <row r="29" spans="1:17">
      <c r="A29" s="31" t="s">
        <v>27</v>
      </c>
      <c r="B29" s="40" t="s">
        <v>28</v>
      </c>
      <c r="C29" s="40">
        <v>55000</v>
      </c>
      <c r="D29" s="40">
        <v>68100</v>
      </c>
      <c r="E29" s="40">
        <v>54847.8</v>
      </c>
      <c r="F29" s="40">
        <v>0</v>
      </c>
      <c r="G29" s="40">
        <f t="shared" si="1"/>
        <v>13252.199999999997</v>
      </c>
      <c r="H29" s="40">
        <v>0</v>
      </c>
      <c r="I29" s="40">
        <f t="shared" si="0"/>
        <v>13252.199999999997</v>
      </c>
    </row>
    <row r="30" spans="1:17" ht="28.5" customHeight="1">
      <c r="A30" s="36" t="s">
        <v>37</v>
      </c>
      <c r="B30" s="36"/>
      <c r="C30" s="36"/>
      <c r="D30" s="36"/>
      <c r="E30" s="36"/>
      <c r="F30" s="36"/>
      <c r="G30" s="36"/>
      <c r="H30" s="36"/>
      <c r="I30" s="36"/>
      <c r="J30" s="15"/>
      <c r="K30" s="15"/>
      <c r="L30" s="15"/>
      <c r="M30" s="15"/>
      <c r="N30" s="15"/>
      <c r="O30" s="15"/>
      <c r="P30" s="15"/>
      <c r="Q30" s="15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8" s="41" customFormat="1" ht="14.25" customHeight="1">
      <c r="A33" s="33" t="s">
        <v>33</v>
      </c>
      <c r="D33" s="42"/>
      <c r="F33" s="43"/>
      <c r="H33" s="42" t="s">
        <v>34</v>
      </c>
    </row>
    <row r="34" spans="1:8" s="41" customFormat="1" ht="12.75">
      <c r="A34" s="44" t="s">
        <v>9</v>
      </c>
      <c r="D34" s="44" t="s">
        <v>10</v>
      </c>
      <c r="E34" s="45"/>
      <c r="F34" s="45"/>
      <c r="G34" s="45"/>
      <c r="H34" s="44" t="s">
        <v>11</v>
      </c>
    </row>
    <row r="35" spans="1:8" s="41" customFormat="1" ht="12.75">
      <c r="D35" s="46"/>
    </row>
    <row r="36" spans="1:8" s="41" customFormat="1" ht="12.75">
      <c r="A36" s="33" t="s">
        <v>35</v>
      </c>
      <c r="D36" s="33"/>
      <c r="H36" s="42" t="s">
        <v>36</v>
      </c>
    </row>
    <row r="37" spans="1:8" s="41" customFormat="1" ht="35.25" customHeight="1">
      <c r="A37" s="47" t="s">
        <v>38</v>
      </c>
      <c r="D37" s="44" t="s">
        <v>10</v>
      </c>
      <c r="H37" s="44" t="s">
        <v>11</v>
      </c>
    </row>
    <row r="39" spans="1:8" ht="15.75">
      <c r="D39" s="9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2026-01-19T08:04:41Z</dcterms:modified>
</cp:coreProperties>
</file>